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U:\Бюджетный отдел\ВСЕ ПРО БЮДЖЕТ\Бюджет 2016\0 ЗКК от 01-12-2015 № 710\"/>
    </mc:Choice>
  </mc:AlternateContent>
  <bookViews>
    <workbookView xWindow="0" yWindow="0" windowWidth="28800" windowHeight="9435" tabRatio="259"/>
  </bookViews>
  <sheets>
    <sheet name="Приложение 12" sheetId="11" r:id="rId1"/>
  </sheets>
  <definedNames>
    <definedName name="ReportNameYear">'Приложение 12'!$E$6</definedName>
    <definedName name="s" hidden="1">{#N/A,#N/A,FALSE,"Вып.доходы"}</definedName>
    <definedName name="TableHeaderYear1">'Приложение 12'!$Q$1</definedName>
    <definedName name="TableHeaderYear2">'Приложение 12'!$Q$2</definedName>
    <definedName name="TableHeaderYear3">'Приложение 12'!$Q$3</definedName>
    <definedName name="Unit">'Приложение 12'!$T$7</definedName>
    <definedName name="wrn.выпдох." hidden="1">{#N/A,#N/A,FALSE,"Вып.доходы"}</definedName>
    <definedName name="Year1">'Приложение 12'!$T$3</definedName>
    <definedName name="Year2Year3">'Приложение 12'!$T$4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12'!$8:$10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12'!$A$1:$T$50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52511"/>
</workbook>
</file>

<file path=xl/calcChain.xml><?xml version="1.0" encoding="utf-8"?>
<calcChain xmlns="http://schemas.openxmlformats.org/spreadsheetml/2006/main">
  <c r="T47" i="11" l="1"/>
  <c r="T48" i="11"/>
  <c r="T49" i="11"/>
  <c r="T11" i="11"/>
  <c r="T12" i="11"/>
  <c r="T13" i="11"/>
  <c r="T14" i="11"/>
  <c r="T15" i="11"/>
  <c r="T16" i="11"/>
  <c r="T17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E6" i="11" l="1"/>
  <c r="T3" i="11"/>
</calcChain>
</file>

<file path=xl/sharedStrings.xml><?xml version="1.0" encoding="utf-8"?>
<sst xmlns="http://schemas.openxmlformats.org/spreadsheetml/2006/main" count="156" uniqueCount="123">
  <si>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</si>
  <si>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</si>
  <si>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</si>
  <si>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</si>
  <si>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</si>
  <si>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</si>
  <si>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</si>
  <si>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</si>
  <si>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</si>
  <si>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</si>
  <si>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</si>
  <si>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</si>
  <si>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</si>
  <si>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</si>
  <si>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</si>
  <si>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</si>
  <si>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</si>
  <si>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</si>
  <si>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</si>
  <si>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</si>
  <si>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</si>
  <si>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</si>
  <si>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Приложение 12</t>
  </si>
  <si>
    <t>1</t>
  </si>
  <si>
    <t xml:space="preserve">Субвенции для осуществления государственных полномочий Камчатского края по созданию  административных комиссий в целях привлечения к административной ответственности, предусмотренной законом Камчатского края </t>
  </si>
  <si>
    <t>40080</t>
  </si>
  <si>
    <t>Министерство территориального развития Камчатского края</t>
  </si>
  <si>
    <t>2</t>
  </si>
  <si>
    <t xml:space="preserve"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 </t>
  </si>
  <si>
    <t>40090</t>
  </si>
  <si>
    <t>Министерство финансов Камчатского края</t>
  </si>
  <si>
    <t>3</t>
  </si>
  <si>
    <t xml:space="preserve">Субвенции для осуществления 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 </t>
  </si>
  <si>
    <t>40100</t>
  </si>
  <si>
    <t>4</t>
  </si>
  <si>
    <t xml:space="preserve">Субвенции для осуществления отдельных  государственных полномочий Камчатского края  по социальному обслуживанию граждан в Камчатском крае </t>
  </si>
  <si>
    <t>40110</t>
  </si>
  <si>
    <t>Министерство социального развития и труда Камчатского края</t>
  </si>
  <si>
    <t>5</t>
  </si>
  <si>
    <t xml:space="preserve"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 </t>
  </si>
  <si>
    <t>40120</t>
  </si>
  <si>
    <t>Министерство образования и науки Камчатского края</t>
  </si>
  <si>
    <t>6</t>
  </si>
  <si>
    <t>7</t>
  </si>
  <si>
    <t xml:space="preserve"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 </t>
  </si>
  <si>
    <t>40130</t>
  </si>
  <si>
    <t>8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</si>
  <si>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 </t>
  </si>
  <si>
    <t>40140</t>
  </si>
  <si>
    <t>9</t>
  </si>
  <si>
    <t xml:space="preserve"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 </t>
  </si>
  <si>
    <t>40150</t>
  </si>
  <si>
    <t>10</t>
  </si>
  <si>
    <t xml:space="preserve"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 </t>
  </si>
  <si>
    <t>40160</t>
  </si>
  <si>
    <t>11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</si>
  <si>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 </t>
  </si>
  <si>
    <t>40170</t>
  </si>
  <si>
    <t>12</t>
  </si>
  <si>
    <t xml:space="preserve"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 </t>
  </si>
  <si>
    <t>40180</t>
  </si>
  <si>
    <t>13</t>
  </si>
  <si>
    <t xml:space="preserve"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</si>
  <si>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40190</t>
  </si>
  <si>
    <t>14</t>
  </si>
  <si>
    <t>Министерство культуры Камчатского края</t>
  </si>
  <si>
    <t>15</t>
  </si>
  <si>
    <t xml:space="preserve"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 </t>
  </si>
  <si>
    <t>40200</t>
  </si>
  <si>
    <t>16</t>
  </si>
  <si>
    <t xml:space="preserve"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 </t>
  </si>
  <si>
    <t>40210</t>
  </si>
  <si>
    <t>17</t>
  </si>
  <si>
    <t xml:space="preserve"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 </t>
  </si>
  <si>
    <t>40230</t>
  </si>
  <si>
    <t>18</t>
  </si>
  <si>
    <t xml:space="preserve">Субвенции для осуществления государственных полномочий Камчатского края по  предоставлению гражданам субсидий на оплату жилых помещений и коммунальных услуг </t>
  </si>
  <si>
    <t>40240</t>
  </si>
  <si>
    <t>Министерство жилищно-коммунального хозяйства и энергетики Камчатского края</t>
  </si>
  <si>
    <t>19</t>
  </si>
  <si>
    <t xml:space="preserve"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 </t>
  </si>
  <si>
    <t>40250</t>
  </si>
  <si>
    <t>20</t>
  </si>
  <si>
    <t>Нераспределенная субвенция местным бюджетам  в соответствии со статьей  140 Бюджетного кодекса Российской Федерации</t>
  </si>
  <si>
    <t>40260</t>
  </si>
  <si>
    <t>21</t>
  </si>
  <si>
    <t xml:space="preserve">Субвенции для осуществления  полномочий Камчатского края на государственную регистрации актов гражданского состояния </t>
  </si>
  <si>
    <t>40270</t>
  </si>
  <si>
    <t>Агентство записи актов гражданского состояния Камчатского края</t>
  </si>
  <si>
    <t>22</t>
  </si>
  <si>
    <t>Субвенции на осуществление  государственных полномочий Камчатского края по организации проведения мероприятий по отлову и содержанию безнадзорных животных в Камчатском крае</t>
  </si>
  <si>
    <t>40280</t>
  </si>
  <si>
    <t>Агентство по ветеринарии Камчатского края</t>
  </si>
  <si>
    <t>23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</si>
  <si>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</si>
  <si>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50820</t>
  </si>
  <si>
    <t>Министерство имущественных и земельных отношений Камчатского края</t>
  </si>
  <si>
    <t>Расходы за счет средств федерального бюджета текущего года</t>
  </si>
  <si>
    <t>24</t>
  </si>
  <si>
    <t>Осуществление первичного воинского учета на территориях, где отсутствуют военные комиссариаты</t>
  </si>
  <si>
    <t>51180</t>
  </si>
  <si>
    <t>Министерство специальных программ и по делам казачества Камчатского края</t>
  </si>
  <si>
    <t>25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</si>
  <si>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</si>
  <si>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51200</t>
  </si>
  <si>
    <t>Аппарат Губернатора и Правительства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</si>
  <si>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</si>
  <si>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</si>
  <si>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52600</t>
  </si>
  <si>
    <t>27</t>
  </si>
  <si>
    <t>Проведение Всероссийской сельскохозяйственной переписи в 2016 году</t>
  </si>
  <si>
    <t>53910</t>
  </si>
  <si>
    <t>Министерство сельского хозяйства, пищевой и перерабатывающей промышленности Камчатского края</t>
  </si>
  <si>
    <t>28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</si>
  <si>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от 15 ноября 1997 года № 143-ФЗ "Об актах гражданского состояния" полномочий Российской Федерации на государственную регистрацию актов гражданского состояния</t>
  </si>
  <si>
    <t>59300</t>
  </si>
  <si>
    <t>29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</si>
  <si>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(софинансирование за счет средств краевого бюджета)</t>
  </si>
  <si>
    <t>R0820</t>
  </si>
  <si>
    <t>Всего</t>
  </si>
  <si>
    <t>Расходы за счет средств краевого бюджета</t>
  </si>
  <si>
    <t>Расходы за счет средств федерального бюджета</t>
  </si>
  <si>
    <t>от 01.12.2015 № 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</si>
</sst>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  <font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0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3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4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5" fillId="0" borderId="3" xfId="0" applyNumberFormat="1" applyFont="1" applyFill="1" applyBorder="1" applyAlignment="1">
      <alignment horizontal="center" vertical="center" wrapText="1"/>
    </xf>
    <xf numFmtId="0" fontId="14" fillId="0" borderId="0" xfId="0" applyFont="1" applyFill="1" applyAlignment="1">
      <alignment horizontal="center" vertical="center"/>
    </xf>
    <xf numFmtId="49" fontId="16" fillId="0" borderId="8" xfId="0" applyNumberFormat="1" applyFont="1" applyFill="1" applyBorder="1" applyAlignment="1">
      <alignment horizontal="center" vertical="center" wrapText="1"/>
    </xf>
    <xf numFmtId="49" fontId="17" fillId="0" borderId="8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right" vertical="center" wrapText="1"/>
    </xf>
    <xf numFmtId="49" fontId="17" fillId="0" borderId="8" xfId="0" applyNumberFormat="1" applyFont="1" applyFill="1" applyBorder="1" applyAlignment="1">
      <alignment horizontal="center" vertical="center" wrapText="1"/>
    </xf>
    <xf numFmtId="0" fontId="18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15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49" fontId="15" fillId="0" borderId="3" xfId="0" applyNumberFormat="1" applyFont="1" applyFill="1" applyBorder="1" applyAlignment="1">
      <alignment horizontal="center" vertical="center"/>
    </xf>
    <xf numFmtId="49" fontId="15" fillId="0" borderId="3" xfId="0" applyNumberFormat="1" applyFont="1" applyFill="1" applyBorder="1" applyAlignment="1">
      <alignment horizontal="left" vertical="center" wrapText="1"/>
    </xf>
    <xf numFmtId="164" fontId="15" fillId="0" borderId="3" xfId="0" applyNumberFormat="1" applyFont="1" applyFill="1" applyBorder="1" applyAlignment="1">
      <alignment horizontal="right" vertical="center"/>
    </xf>
    <xf numFmtId="0" fontId="19" fillId="0" borderId="0" xfId="0" applyFont="1" applyFill="1"/>
    <xf numFmtId="0" fontId="7" fillId="0" borderId="0" xfId="0" applyFont="1" applyFill="1"/>
    <xf numFmtId="0" fontId="7" fillId="0" borderId="3" xfId="0" applyFont="1" applyFill="1" applyBorder="1" applyAlignment="1">
      <alignment horizontal="center" vertical="center"/>
    </xf>
    <xf numFmtId="0" fontId="7" fillId="0" borderId="3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wrapText="1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1" fontId="6" fillId="0" borderId="3" xfId="0" applyNumberFormat="1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AE160"/>
  <sheetViews>
    <sheetView tabSelected="1" view="pageBreakPreview" zoomScale="50" zoomScaleNormal="50" zoomScaleSheetLayoutView="50" workbookViewId="0">
      <selection activeCell="T5" sqref="T5"/>
    </sheetView>
  </sheetViews>
  <sheetFormatPr defaultRowHeight="15.75" x14ac:dyDescent="0.25"/>
  <cols>
    <col min="1" max="1" width="9.140625" style="2"/>
    <col min="2" max="2" width="74.85546875" style="7" customWidth="1"/>
    <col min="3" max="3" width="18.7109375" style="2" customWidth="1"/>
    <col min="4" max="4" width="19.7109375" style="7" customWidth="1"/>
    <col min="5" max="6" width="23.7109375" style="1" customWidth="1"/>
    <col min="7" max="7" width="21.42578125" style="1" customWidth="1"/>
    <col min="8" max="8" width="21.28515625" style="1" customWidth="1"/>
    <col min="9" max="9" width="23.7109375" style="1" customWidth="1"/>
    <col min="10" max="10" width="21.140625" style="1" customWidth="1"/>
    <col min="11" max="11" width="23.7109375" style="1" customWidth="1"/>
    <col min="12" max="12" width="21.85546875" style="1" customWidth="1"/>
    <col min="13" max="13" width="23.7109375" style="1" customWidth="1"/>
    <col min="14" max="14" width="22.140625" style="1" customWidth="1"/>
    <col min="15" max="15" width="22.42578125" style="1" customWidth="1"/>
    <col min="16" max="16" width="22.28515625" style="1" customWidth="1"/>
    <col min="17" max="17" width="23.7109375" style="1" customWidth="1"/>
    <col min="18" max="18" width="21.28515625" style="1" customWidth="1"/>
    <col min="19" max="19" width="23.7109375" style="1" customWidth="1"/>
    <col min="20" max="20" width="23.7109375" style="2" customWidth="1"/>
    <col min="21" max="16384" width="9.140625" style="1"/>
  </cols>
  <sheetData>
    <row r="1" spans="1:31" s="23" customFormat="1" ht="23.25" x14ac:dyDescent="0.35">
      <c r="A1" s="42"/>
      <c r="B1" s="19"/>
      <c r="C1" s="20"/>
      <c r="D1" s="19"/>
      <c r="E1" s="21"/>
      <c r="F1" s="21"/>
      <c r="G1" s="21"/>
      <c r="H1" s="21"/>
      <c r="I1" s="21"/>
      <c r="J1" s="21"/>
      <c r="K1" s="21"/>
      <c r="L1" s="21"/>
      <c r="M1" s="22"/>
      <c r="N1" s="22"/>
      <c r="Q1" s="24"/>
      <c r="R1" s="15"/>
      <c r="S1" s="15"/>
      <c r="T1" s="16" t="s">
        <v>22</v>
      </c>
      <c r="U1" s="21"/>
      <c r="W1" s="21"/>
      <c r="X1" s="21"/>
      <c r="Y1" s="21"/>
      <c r="Z1" s="21"/>
      <c r="AA1" s="21"/>
      <c r="AB1" s="21"/>
      <c r="AC1" s="21"/>
      <c r="AD1" s="21"/>
      <c r="AE1" s="21"/>
    </row>
    <row r="2" spans="1:31" s="23" customFormat="1" ht="23.25" x14ac:dyDescent="0.35">
      <c r="A2" s="18"/>
      <c r="B2" s="19"/>
      <c r="C2" s="20"/>
      <c r="D2" s="19"/>
      <c r="E2" s="21"/>
      <c r="F2" s="21"/>
      <c r="G2" s="21"/>
      <c r="H2" s="21"/>
      <c r="I2" s="21"/>
      <c r="J2" s="21"/>
      <c r="K2" s="21"/>
      <c r="L2" s="21"/>
      <c r="M2" s="22"/>
      <c r="N2" s="22"/>
      <c r="Q2" s="24"/>
      <c r="R2" s="15"/>
      <c r="S2" s="15"/>
      <c r="T2" s="16" t="s">
        <v>12</v>
      </c>
      <c r="U2" s="21"/>
      <c r="W2" s="21"/>
      <c r="X2" s="21"/>
      <c r="Y2" s="21"/>
      <c r="Z2" s="21"/>
      <c r="AA2" s="21"/>
      <c r="AB2" s="21"/>
      <c r="AC2" s="21"/>
      <c r="AD2" s="21"/>
      <c r="AE2" s="21"/>
    </row>
    <row r="3" spans="1:31" s="23" customFormat="1" ht="23.25" x14ac:dyDescent="0.35">
      <c r="A3" s="18"/>
      <c r="B3" s="19"/>
      <c r="C3" s="20"/>
      <c r="D3" s="19"/>
      <c r="E3" s="21"/>
      <c r="F3" s="21"/>
      <c r="G3" s="21"/>
      <c r="H3" s="21"/>
      <c r="I3" s="21"/>
      <c r="J3" s="21"/>
      <c r="K3" s="21"/>
      <c r="L3" s="21"/>
      <c r="M3" s="22"/>
      <c r="N3" s="22"/>
      <c r="Q3" s="24"/>
      <c r="R3" s="15"/>
      <c r="S3" s="15"/>
      <c r="T3" s="17" t="str">
        <f>CONCATENATE("""О краевом бюджете на ",2016," год""")</f>
        <v>"О краевом бюджете на 2016 год"</v>
      </c>
      <c r="U3" s="21"/>
      <c r="W3" s="21"/>
      <c r="X3" s="21"/>
      <c r="Y3" s="21"/>
      <c r="Z3" s="21"/>
      <c r="AA3" s="21"/>
      <c r="AB3" s="21"/>
      <c r="AC3" s="21"/>
      <c r="AD3" s="21"/>
      <c r="AE3" s="21"/>
    </row>
    <row r="4" spans="1:31" s="23" customFormat="1" ht="23.25" x14ac:dyDescent="0.35">
      <c r="A4" s="18"/>
      <c r="B4" s="19"/>
      <c r="C4" s="20"/>
      <c r="D4" s="19"/>
      <c r="E4" s="21"/>
      <c r="F4" s="21"/>
      <c r="G4" s="21"/>
      <c r="H4" s="21"/>
      <c r="I4" s="21"/>
      <c r="J4" s="21"/>
      <c r="K4" s="21"/>
      <c r="L4" s="21"/>
      <c r="M4" s="22"/>
      <c r="N4" s="22"/>
      <c r="Q4" s="24"/>
      <c r="R4" s="15"/>
      <c r="S4" s="15"/>
      <c r="T4" s="17" t="s">
        <v>122</v>
      </c>
      <c r="U4" s="21"/>
      <c r="V4" s="24"/>
      <c r="W4" s="21"/>
      <c r="X4" s="21"/>
      <c r="Y4" s="21"/>
      <c r="Z4" s="21"/>
      <c r="AA4" s="21"/>
      <c r="AB4" s="21"/>
      <c r="AC4" s="21"/>
      <c r="AD4" s="21"/>
      <c r="AE4" s="21"/>
    </row>
    <row r="5" spans="1:31" s="23" customFormat="1" ht="23.25" x14ac:dyDescent="0.35">
      <c r="A5" s="18"/>
      <c r="B5" s="25"/>
      <c r="C5" s="18"/>
      <c r="D5" s="25"/>
      <c r="M5" s="26"/>
      <c r="N5" s="26"/>
      <c r="Q5" s="24"/>
      <c r="R5" s="15"/>
      <c r="S5" s="15"/>
      <c r="T5" s="16"/>
      <c r="U5" s="21"/>
      <c r="V5" s="21"/>
      <c r="W5" s="21"/>
      <c r="X5" s="21"/>
      <c r="Y5" s="21"/>
      <c r="Z5" s="21"/>
      <c r="AA5" s="21"/>
      <c r="AB5" s="21"/>
      <c r="AC5" s="21"/>
      <c r="AD5" s="21"/>
      <c r="AE5" s="21"/>
    </row>
    <row r="6" spans="1:31" ht="27" x14ac:dyDescent="0.35">
      <c r="B6" s="8"/>
      <c r="C6" s="12"/>
      <c r="D6" s="8"/>
      <c r="E6" s="70" t="str">
        <f>CONCATENATE("Распределение субвенций местным бюджетам, предоставляемых из краевого бюджета, на ",2016," год")</f>
        <v>Распределение субвенций местным бюджетам, предоставляемых из краевого бюджета, на 2016 год</v>
      </c>
      <c r="F6" s="70"/>
      <c r="G6" s="70"/>
      <c r="H6" s="70"/>
      <c r="I6" s="70"/>
      <c r="J6" s="70"/>
      <c r="K6" s="70"/>
      <c r="L6" s="70"/>
      <c r="M6" s="70"/>
      <c r="N6" s="70"/>
      <c r="O6" s="70"/>
      <c r="Q6" s="5"/>
      <c r="R6" s="5"/>
      <c r="S6" s="5"/>
      <c r="T6" s="1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 ht="19.5" customHeight="1" x14ac:dyDescent="0.25">
      <c r="B7" s="9"/>
      <c r="C7" s="9"/>
      <c r="D7" s="9"/>
      <c r="E7" s="9"/>
      <c r="F7" s="9"/>
      <c r="G7" s="9"/>
      <c r="H7" s="9"/>
      <c r="I7" s="10"/>
      <c r="J7" s="9"/>
      <c r="K7" s="9"/>
      <c r="L7" s="9"/>
      <c r="M7" s="9"/>
      <c r="N7" s="11"/>
      <c r="Q7" s="9"/>
      <c r="T7" s="14" t="s">
        <v>13</v>
      </c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 s="2" customFormat="1" x14ac:dyDescent="0.2">
      <c r="A8" s="67" t="s">
        <v>16</v>
      </c>
      <c r="B8" s="69" t="s">
        <v>17</v>
      </c>
      <c r="C8" s="69" t="s">
        <v>18</v>
      </c>
      <c r="D8" s="69" t="s">
        <v>14</v>
      </c>
      <c r="E8" s="69" t="s">
        <v>19</v>
      </c>
      <c r="F8" s="74" t="s">
        <v>0</v>
      </c>
      <c r="G8" s="77" t="s">
        <v>1</v>
      </c>
      <c r="H8" s="77" t="s">
        <v>20</v>
      </c>
      <c r="I8" s="73" t="s">
        <v>2</v>
      </c>
      <c r="J8" s="68" t="s">
        <v>3</v>
      </c>
      <c r="K8" s="68" t="s">
        <v>4</v>
      </c>
      <c r="L8" s="74" t="s">
        <v>5</v>
      </c>
      <c r="M8" s="74" t="s">
        <v>6</v>
      </c>
      <c r="N8" s="71" t="s">
        <v>11</v>
      </c>
      <c r="O8" s="75" t="s">
        <v>7</v>
      </c>
      <c r="P8" s="75" t="s">
        <v>8</v>
      </c>
      <c r="Q8" s="75" t="s">
        <v>9</v>
      </c>
      <c r="R8" s="75" t="s">
        <v>10</v>
      </c>
      <c r="S8" s="75" t="s">
        <v>21</v>
      </c>
      <c r="T8" s="79" t="s">
        <v>15</v>
      </c>
      <c r="U8" s="4"/>
      <c r="V8" s="4"/>
      <c r="W8" s="4"/>
      <c r="X8" s="4"/>
      <c r="Y8" s="4"/>
      <c r="Z8" s="4"/>
      <c r="AA8" s="4"/>
      <c r="AB8" s="4"/>
      <c r="AC8" s="4"/>
      <c r="AD8" s="4"/>
      <c r="AE8" s="4"/>
    </row>
    <row r="9" spans="1:31" s="2" customFormat="1" ht="75" customHeight="1" x14ac:dyDescent="0.2">
      <c r="A9" s="67"/>
      <c r="B9" s="69"/>
      <c r="C9" s="69"/>
      <c r="D9" s="69"/>
      <c r="E9" s="69"/>
      <c r="F9" s="74"/>
      <c r="G9" s="78"/>
      <c r="H9" s="78"/>
      <c r="I9" s="73"/>
      <c r="J9" s="68"/>
      <c r="K9" s="68"/>
      <c r="L9" s="74"/>
      <c r="M9" s="74"/>
      <c r="N9" s="72"/>
      <c r="O9" s="76"/>
      <c r="P9" s="76"/>
      <c r="Q9" s="76"/>
      <c r="R9" s="76"/>
      <c r="S9" s="76"/>
      <c r="T9" s="79"/>
      <c r="U9" s="4"/>
      <c r="V9" s="4"/>
      <c r="W9" s="4"/>
      <c r="X9" s="4"/>
      <c r="Y9" s="4"/>
      <c r="Z9" s="4"/>
      <c r="AA9" s="4"/>
      <c r="AB9" s="4"/>
      <c r="AC9" s="4"/>
      <c r="AD9" s="4"/>
      <c r="AE9" s="4"/>
    </row>
    <row r="10" spans="1:31" s="28" customFormat="1" x14ac:dyDescent="0.25">
      <c r="A10" s="59">
        <v>1</v>
      </c>
      <c r="B10" s="60">
        <v>2</v>
      </c>
      <c r="C10" s="59">
        <v>3</v>
      </c>
      <c r="D10" s="60">
        <v>4</v>
      </c>
      <c r="E10" s="61">
        <v>5</v>
      </c>
      <c r="F10" s="61">
        <v>6</v>
      </c>
      <c r="G10" s="61">
        <v>7</v>
      </c>
      <c r="H10" s="61">
        <v>8</v>
      </c>
      <c r="I10" s="61">
        <v>9</v>
      </c>
      <c r="J10" s="61">
        <v>10</v>
      </c>
      <c r="K10" s="61">
        <v>11</v>
      </c>
      <c r="L10" s="61">
        <v>12</v>
      </c>
      <c r="M10" s="61">
        <v>13</v>
      </c>
      <c r="N10" s="61">
        <v>14</v>
      </c>
      <c r="O10" s="61">
        <v>15</v>
      </c>
      <c r="P10" s="61">
        <v>16</v>
      </c>
      <c r="Q10" s="61">
        <v>17</v>
      </c>
      <c r="R10" s="61">
        <v>18</v>
      </c>
      <c r="S10" s="61">
        <v>19</v>
      </c>
      <c r="T10" s="59">
        <v>20</v>
      </c>
      <c r="U10" s="27"/>
      <c r="V10" s="27"/>
      <c r="W10" s="27"/>
      <c r="X10" s="27"/>
      <c r="Y10" s="27"/>
      <c r="Z10" s="27"/>
      <c r="AA10" s="27"/>
      <c r="AB10" s="27"/>
      <c r="AC10" s="27"/>
      <c r="AD10" s="27"/>
      <c r="AE10" s="27"/>
    </row>
    <row r="11" spans="1:31" ht="141.75" x14ac:dyDescent="0.25">
      <c r="A11" s="53" t="s">
        <v>23</v>
      </c>
      <c r="B11" s="54" t="s">
        <v>24</v>
      </c>
      <c r="C11" s="55" t="s">
        <v>25</v>
      </c>
      <c r="D11" s="56" t="s">
        <v>26</v>
      </c>
      <c r="E11" s="57">
        <v>1530.1</v>
      </c>
      <c r="F11" s="57">
        <v>582.29999999999995</v>
      </c>
      <c r="G11" s="57">
        <v>65.599999999999994</v>
      </c>
      <c r="H11" s="57">
        <v>127.1</v>
      </c>
      <c r="I11" s="57">
        <v>65.599999999999994</v>
      </c>
      <c r="J11" s="57">
        <v>45.1</v>
      </c>
      <c r="K11" s="57">
        <v>45.1</v>
      </c>
      <c r="L11" s="57">
        <v>24.6</v>
      </c>
      <c r="M11" s="57">
        <v>410.5</v>
      </c>
      <c r="N11" s="57">
        <v>37.299999999999997</v>
      </c>
      <c r="O11" s="57">
        <v>147.6</v>
      </c>
      <c r="P11" s="57">
        <v>127.1</v>
      </c>
      <c r="Q11" s="57">
        <v>147.6</v>
      </c>
      <c r="R11" s="57">
        <v>106.6</v>
      </c>
      <c r="S11" s="57"/>
      <c r="T11" s="58">
        <f t="shared" ref="T11:T49" si="0">SUM(E11:S11)</f>
        <v>3462.1999999999989</v>
      </c>
      <c r="U11" s="6"/>
      <c r="V11" s="6"/>
      <c r="W11" s="6"/>
      <c r="X11" s="6"/>
      <c r="Y11" s="6"/>
      <c r="Z11" s="6"/>
      <c r="AA11" s="6"/>
      <c r="AB11" s="6"/>
      <c r="AC11" s="6"/>
      <c r="AD11" s="6"/>
      <c r="AE11" s="3"/>
    </row>
    <row r="12" spans="1:31" ht="81" x14ac:dyDescent="0.25">
      <c r="A12" s="33" t="s">
        <v>27</v>
      </c>
      <c r="B12" s="34" t="s">
        <v>28</v>
      </c>
      <c r="C12" s="35" t="s">
        <v>29</v>
      </c>
      <c r="D12" s="36" t="s">
        <v>30</v>
      </c>
      <c r="E12" s="48"/>
      <c r="F12" s="48">
        <v>47811</v>
      </c>
      <c r="G12" s="48">
        <v>7932</v>
      </c>
      <c r="H12" s="48">
        <v>6044</v>
      </c>
      <c r="I12" s="48">
        <v>1905</v>
      </c>
      <c r="J12" s="48">
        <v>7493</v>
      </c>
      <c r="K12" s="48">
        <v>1823</v>
      </c>
      <c r="L12" s="48">
        <v>516</v>
      </c>
      <c r="M12" s="48"/>
      <c r="N12" s="48"/>
      <c r="O12" s="48">
        <v>3264</v>
      </c>
      <c r="P12" s="48">
        <v>2908</v>
      </c>
      <c r="Q12" s="48">
        <v>3002</v>
      </c>
      <c r="R12" s="48">
        <v>1709</v>
      </c>
      <c r="S12" s="48"/>
      <c r="T12" s="49">
        <f t="shared" si="0"/>
        <v>84407</v>
      </c>
      <c r="U12" s="6"/>
      <c r="V12" s="6"/>
      <c r="W12" s="6"/>
      <c r="X12" s="6"/>
      <c r="Y12" s="6"/>
      <c r="Z12" s="6"/>
      <c r="AA12" s="6"/>
      <c r="AB12" s="6"/>
      <c r="AC12" s="6"/>
      <c r="AD12" s="6"/>
      <c r="AE12" s="3"/>
    </row>
    <row r="13" spans="1:31" ht="101.25" x14ac:dyDescent="0.25">
      <c r="A13" s="33" t="s">
        <v>31</v>
      </c>
      <c r="B13" s="34" t="s">
        <v>32</v>
      </c>
      <c r="C13" s="35" t="s">
        <v>33</v>
      </c>
      <c r="D13" s="36" t="s">
        <v>30</v>
      </c>
      <c r="E13" s="48">
        <v>6200</v>
      </c>
      <c r="F13" s="48">
        <v>3100</v>
      </c>
      <c r="G13" s="48">
        <v>2067</v>
      </c>
      <c r="H13" s="48">
        <v>1033</v>
      </c>
      <c r="I13" s="48">
        <v>1033</v>
      </c>
      <c r="J13" s="48">
        <v>1033</v>
      </c>
      <c r="K13" s="48">
        <v>1033</v>
      </c>
      <c r="L13" s="48">
        <v>1193</v>
      </c>
      <c r="M13" s="48">
        <v>1033</v>
      </c>
      <c r="N13" s="48">
        <v>1114</v>
      </c>
      <c r="O13" s="48">
        <v>1114</v>
      </c>
      <c r="P13" s="48">
        <v>1114</v>
      </c>
      <c r="Q13" s="48">
        <v>1114</v>
      </c>
      <c r="R13" s="48">
        <v>1114</v>
      </c>
      <c r="S13" s="48"/>
      <c r="T13" s="49">
        <f t="shared" si="0"/>
        <v>23295</v>
      </c>
      <c r="U13" s="6"/>
      <c r="V13" s="6"/>
      <c r="W13" s="6"/>
      <c r="X13" s="6"/>
      <c r="Y13" s="6"/>
      <c r="Z13" s="6"/>
      <c r="AA13" s="6"/>
      <c r="AB13" s="6"/>
      <c r="AC13" s="6"/>
      <c r="AD13" s="6"/>
      <c r="AE13" s="3"/>
    </row>
    <row r="14" spans="1:31" ht="141.75" x14ac:dyDescent="0.25">
      <c r="A14" s="33" t="s">
        <v>34</v>
      </c>
      <c r="B14" s="34" t="s">
        <v>35</v>
      </c>
      <c r="C14" s="35" t="s">
        <v>36</v>
      </c>
      <c r="D14" s="36" t="s">
        <v>37</v>
      </c>
      <c r="E14" s="48">
        <v>7086</v>
      </c>
      <c r="F14" s="48">
        <v>5315</v>
      </c>
      <c r="G14" s="48">
        <v>3542</v>
      </c>
      <c r="H14" s="48">
        <v>2657</v>
      </c>
      <c r="I14" s="48">
        <v>1328</v>
      </c>
      <c r="J14" s="48">
        <v>2657</v>
      </c>
      <c r="K14" s="48">
        <v>1328</v>
      </c>
      <c r="L14" s="48">
        <v>1022</v>
      </c>
      <c r="M14" s="48">
        <v>3542</v>
      </c>
      <c r="N14" s="48">
        <v>2388</v>
      </c>
      <c r="O14" s="48">
        <v>2388</v>
      </c>
      <c r="P14" s="48">
        <v>2388</v>
      </c>
      <c r="Q14" s="48">
        <v>2388</v>
      </c>
      <c r="R14" s="48">
        <v>1433</v>
      </c>
      <c r="S14" s="48"/>
      <c r="T14" s="49">
        <f t="shared" si="0"/>
        <v>39462</v>
      </c>
      <c r="U14" s="6"/>
      <c r="V14" s="6"/>
      <c r="W14" s="6"/>
      <c r="X14" s="6"/>
      <c r="Y14" s="6"/>
      <c r="Z14" s="6"/>
      <c r="AA14" s="6"/>
      <c r="AB14" s="6"/>
      <c r="AC14" s="6"/>
      <c r="AD14" s="6"/>
      <c r="AE14" s="3"/>
    </row>
    <row r="15" spans="1:31" ht="121.5" x14ac:dyDescent="0.25">
      <c r="A15" s="33" t="s">
        <v>38</v>
      </c>
      <c r="B15" s="34" t="s">
        <v>39</v>
      </c>
      <c r="C15" s="35" t="s">
        <v>40</v>
      </c>
      <c r="D15" s="36" t="s">
        <v>41</v>
      </c>
      <c r="E15" s="48">
        <v>16832</v>
      </c>
      <c r="F15" s="48">
        <v>8299</v>
      </c>
      <c r="G15" s="48">
        <v>1837</v>
      </c>
      <c r="H15" s="48">
        <v>934</v>
      </c>
      <c r="I15" s="48">
        <v>893</v>
      </c>
      <c r="J15" s="48">
        <v>957</v>
      </c>
      <c r="K15" s="48">
        <v>926</v>
      </c>
      <c r="L15" s="48">
        <v>1025</v>
      </c>
      <c r="M15" s="48">
        <v>2743</v>
      </c>
      <c r="N15" s="48">
        <v>992</v>
      </c>
      <c r="O15" s="48">
        <v>1756</v>
      </c>
      <c r="P15" s="48">
        <v>1739</v>
      </c>
      <c r="Q15" s="48">
        <v>2458</v>
      </c>
      <c r="R15" s="48">
        <v>1766</v>
      </c>
      <c r="S15" s="48"/>
      <c r="T15" s="49">
        <f t="shared" si="0"/>
        <v>43157</v>
      </c>
      <c r="U15" s="6"/>
      <c r="V15" s="6"/>
      <c r="W15" s="6"/>
      <c r="X15" s="6"/>
      <c r="Y15" s="6"/>
      <c r="Z15" s="6"/>
      <c r="AA15" s="6"/>
      <c r="AB15" s="6"/>
      <c r="AC15" s="6"/>
      <c r="AD15" s="6"/>
      <c r="AE15" s="3"/>
    </row>
    <row r="16" spans="1:31" ht="141.75" x14ac:dyDescent="0.25">
      <c r="A16" s="33" t="s">
        <v>42</v>
      </c>
      <c r="B16" s="34" t="s">
        <v>39</v>
      </c>
      <c r="C16" s="35" t="s">
        <v>40</v>
      </c>
      <c r="D16" s="36" t="s">
        <v>37</v>
      </c>
      <c r="E16" s="48">
        <v>1771</v>
      </c>
      <c r="F16" s="48">
        <v>1771</v>
      </c>
      <c r="G16" s="48">
        <v>886</v>
      </c>
      <c r="H16" s="48">
        <v>886</v>
      </c>
      <c r="I16" s="48">
        <v>443</v>
      </c>
      <c r="J16" s="48">
        <v>886</v>
      </c>
      <c r="K16" s="48">
        <v>443</v>
      </c>
      <c r="L16" s="48">
        <v>511</v>
      </c>
      <c r="M16" s="48">
        <v>886</v>
      </c>
      <c r="N16" s="48">
        <v>478</v>
      </c>
      <c r="O16" s="48">
        <v>478</v>
      </c>
      <c r="P16" s="48">
        <v>478</v>
      </c>
      <c r="Q16" s="48">
        <v>478</v>
      </c>
      <c r="R16" s="48">
        <v>478</v>
      </c>
      <c r="S16" s="48"/>
      <c r="T16" s="49">
        <f t="shared" si="0"/>
        <v>10873</v>
      </c>
      <c r="U16" s="6"/>
      <c r="V16" s="6"/>
      <c r="W16" s="6"/>
      <c r="X16" s="6"/>
      <c r="Y16" s="6"/>
      <c r="Z16" s="6"/>
      <c r="AA16" s="6"/>
      <c r="AB16" s="6"/>
      <c r="AC16" s="6"/>
      <c r="AD16" s="6"/>
      <c r="AE16" s="3"/>
    </row>
    <row r="17" spans="1:31" ht="141.75" x14ac:dyDescent="0.25">
      <c r="A17" s="33" t="s">
        <v>43</v>
      </c>
      <c r="B17" s="34" t="s">
        <v>44</v>
      </c>
      <c r="C17" s="35" t="s">
        <v>45</v>
      </c>
      <c r="D17" s="36" t="s">
        <v>37</v>
      </c>
      <c r="E17" s="48">
        <v>208451</v>
      </c>
      <c r="F17" s="48">
        <v>18739</v>
      </c>
      <c r="G17" s="48">
        <v>1822</v>
      </c>
      <c r="H17" s="48"/>
      <c r="I17" s="48"/>
      <c r="J17" s="48"/>
      <c r="K17" s="48"/>
      <c r="L17" s="48"/>
      <c r="M17" s="48">
        <v>3133</v>
      </c>
      <c r="N17" s="48"/>
      <c r="O17" s="48"/>
      <c r="P17" s="48"/>
      <c r="Q17" s="48"/>
      <c r="R17" s="48"/>
      <c r="S17" s="48"/>
      <c r="T17" s="49">
        <f t="shared" si="0"/>
        <v>232145</v>
      </c>
      <c r="U17" s="6"/>
      <c r="V17" s="6"/>
      <c r="W17" s="6"/>
      <c r="X17" s="6"/>
      <c r="Y17" s="6"/>
      <c r="Z17" s="6"/>
      <c r="AA17" s="6"/>
      <c r="AB17" s="6"/>
      <c r="AC17" s="6"/>
      <c r="AD17" s="6"/>
      <c r="AE17" s="3"/>
    </row>
    <row r="18" spans="1:31" ht="141.75" x14ac:dyDescent="0.25">
      <c r="A18" s="33" t="s">
        <v>46</v>
      </c>
      <c r="B18" s="34" t="s">
        <v>47</v>
      </c>
      <c r="C18" s="35" t="s">
        <v>48</v>
      </c>
      <c r="D18" s="36" t="s">
        <v>37</v>
      </c>
      <c r="E18" s="48"/>
      <c r="F18" s="48">
        <v>41346.699999999997</v>
      </c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9">
        <f t="shared" si="0"/>
        <v>41346.699999999997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41.75" x14ac:dyDescent="0.25">
      <c r="A19" s="33" t="s">
        <v>49</v>
      </c>
      <c r="B19" s="34" t="s">
        <v>50</v>
      </c>
      <c r="C19" s="35" t="s">
        <v>51</v>
      </c>
      <c r="D19" s="36" t="s">
        <v>37</v>
      </c>
      <c r="E19" s="48">
        <v>1827</v>
      </c>
      <c r="F19" s="48">
        <v>4682</v>
      </c>
      <c r="G19" s="48"/>
      <c r="H19" s="48">
        <v>228</v>
      </c>
      <c r="I19" s="48"/>
      <c r="J19" s="48">
        <v>685</v>
      </c>
      <c r="K19" s="48"/>
      <c r="L19" s="48"/>
      <c r="M19" s="48">
        <v>685</v>
      </c>
      <c r="N19" s="48"/>
      <c r="O19" s="48"/>
      <c r="P19" s="48">
        <v>114</v>
      </c>
      <c r="Q19" s="48"/>
      <c r="R19" s="48"/>
      <c r="S19" s="48"/>
      <c r="T19" s="49">
        <f t="shared" si="0"/>
        <v>8221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405" x14ac:dyDescent="0.25">
      <c r="A20" s="33" t="s">
        <v>52</v>
      </c>
      <c r="B20" s="34" t="s">
        <v>53</v>
      </c>
      <c r="C20" s="35" t="s">
        <v>54</v>
      </c>
      <c r="D20" s="36" t="s">
        <v>41</v>
      </c>
      <c r="E20" s="48">
        <v>178478</v>
      </c>
      <c r="F20" s="48">
        <v>130675</v>
      </c>
      <c r="G20" s="48">
        <v>26416</v>
      </c>
      <c r="H20" s="48">
        <v>19242</v>
      </c>
      <c r="I20" s="48">
        <v>2811</v>
      </c>
      <c r="J20" s="48">
        <v>28315</v>
      </c>
      <c r="K20" s="48">
        <v>15892</v>
      </c>
      <c r="L20" s="48">
        <v>1079</v>
      </c>
      <c r="M20" s="48">
        <v>34411</v>
      </c>
      <c r="N20" s="48">
        <v>14674</v>
      </c>
      <c r="O20" s="48">
        <v>12907</v>
      </c>
      <c r="P20" s="48">
        <v>12226</v>
      </c>
      <c r="Q20" s="48">
        <v>21902</v>
      </c>
      <c r="R20" s="48">
        <v>13308</v>
      </c>
      <c r="S20" s="48"/>
      <c r="T20" s="49">
        <f t="shared" si="0"/>
        <v>512336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202.5" x14ac:dyDescent="0.25">
      <c r="A21" s="33" t="s">
        <v>55</v>
      </c>
      <c r="B21" s="34" t="s">
        <v>56</v>
      </c>
      <c r="C21" s="35" t="s">
        <v>57</v>
      </c>
      <c r="D21" s="36" t="s">
        <v>41</v>
      </c>
      <c r="E21" s="48">
        <v>1746699</v>
      </c>
      <c r="F21" s="48">
        <v>941637</v>
      </c>
      <c r="G21" s="48">
        <v>256536</v>
      </c>
      <c r="H21" s="48">
        <v>177726</v>
      </c>
      <c r="I21" s="48">
        <v>80232</v>
      </c>
      <c r="J21" s="48">
        <v>250927</v>
      </c>
      <c r="K21" s="48">
        <v>99076</v>
      </c>
      <c r="L21" s="48">
        <v>30276</v>
      </c>
      <c r="M21" s="48">
        <v>240392</v>
      </c>
      <c r="N21" s="48">
        <v>93754</v>
      </c>
      <c r="O21" s="48">
        <v>213469</v>
      </c>
      <c r="P21" s="48">
        <v>199714</v>
      </c>
      <c r="Q21" s="48">
        <v>165529</v>
      </c>
      <c r="R21" s="48">
        <v>163526</v>
      </c>
      <c r="S21" s="48"/>
      <c r="T21" s="49">
        <f t="shared" si="0"/>
        <v>4659493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58</v>
      </c>
      <c r="B22" s="34" t="s">
        <v>59</v>
      </c>
      <c r="C22" s="35" t="s">
        <v>60</v>
      </c>
      <c r="D22" s="36" t="s">
        <v>41</v>
      </c>
      <c r="E22" s="48">
        <v>90274</v>
      </c>
      <c r="F22" s="48">
        <v>31449</v>
      </c>
      <c r="G22" s="48">
        <v>12979</v>
      </c>
      <c r="H22" s="48">
        <v>7652</v>
      </c>
      <c r="I22" s="48">
        <v>2143</v>
      </c>
      <c r="J22" s="48">
        <v>15786</v>
      </c>
      <c r="K22" s="48">
        <v>8611</v>
      </c>
      <c r="L22" s="48">
        <v>1192</v>
      </c>
      <c r="M22" s="48">
        <v>8494</v>
      </c>
      <c r="N22" s="48">
        <v>7555</v>
      </c>
      <c r="O22" s="48">
        <v>14447</v>
      </c>
      <c r="P22" s="48">
        <v>16171</v>
      </c>
      <c r="Q22" s="48">
        <v>10951</v>
      </c>
      <c r="R22" s="48">
        <v>13578</v>
      </c>
      <c r="S22" s="48"/>
      <c r="T22" s="49">
        <f t="shared" si="0"/>
        <v>241282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62" x14ac:dyDescent="0.25">
      <c r="A23" s="33" t="s">
        <v>61</v>
      </c>
      <c r="B23" s="34" t="s">
        <v>62</v>
      </c>
      <c r="C23" s="35" t="s">
        <v>63</v>
      </c>
      <c r="D23" s="36" t="s">
        <v>41</v>
      </c>
      <c r="E23" s="48">
        <v>89.4</v>
      </c>
      <c r="F23" s="48">
        <v>89.4</v>
      </c>
      <c r="G23" s="48"/>
      <c r="H23" s="48">
        <v>44.7</v>
      </c>
      <c r="I23" s="48">
        <v>44.7</v>
      </c>
      <c r="J23" s="48">
        <v>44.7</v>
      </c>
      <c r="K23" s="48">
        <v>44.7</v>
      </c>
      <c r="L23" s="48"/>
      <c r="M23" s="48">
        <v>44.7</v>
      </c>
      <c r="N23" s="48"/>
      <c r="O23" s="48"/>
      <c r="P23" s="48"/>
      <c r="Q23" s="48"/>
      <c r="R23" s="48"/>
      <c r="S23" s="48"/>
      <c r="T23" s="49">
        <f t="shared" si="0"/>
        <v>402.29999999999995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62" x14ac:dyDescent="0.25">
      <c r="A24" s="33" t="s">
        <v>64</v>
      </c>
      <c r="B24" s="34" t="s">
        <v>62</v>
      </c>
      <c r="C24" s="35" t="s">
        <v>63</v>
      </c>
      <c r="D24" s="36" t="s">
        <v>65</v>
      </c>
      <c r="E24" s="48">
        <v>536.20000000000005</v>
      </c>
      <c r="F24" s="48">
        <v>178.7</v>
      </c>
      <c r="G24" s="48"/>
      <c r="H24" s="48"/>
      <c r="I24" s="48"/>
      <c r="J24" s="48"/>
      <c r="K24" s="48"/>
      <c r="L24" s="48"/>
      <c r="M24" s="48">
        <v>44.7</v>
      </c>
      <c r="N24" s="48"/>
      <c r="O24" s="48"/>
      <c r="P24" s="48"/>
      <c r="Q24" s="48"/>
      <c r="R24" s="48"/>
      <c r="S24" s="48"/>
      <c r="T24" s="49">
        <f t="shared" si="0"/>
        <v>759.60000000000014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21.5" x14ac:dyDescent="0.25">
      <c r="A25" s="33" t="s">
        <v>66</v>
      </c>
      <c r="B25" s="34" t="s">
        <v>67</v>
      </c>
      <c r="C25" s="35" t="s">
        <v>68</v>
      </c>
      <c r="D25" s="36" t="s">
        <v>41</v>
      </c>
      <c r="E25" s="48">
        <v>1500</v>
      </c>
      <c r="F25" s="48">
        <v>1050</v>
      </c>
      <c r="G25" s="48"/>
      <c r="H25" s="48">
        <v>150</v>
      </c>
      <c r="I25" s="48"/>
      <c r="J25" s="48">
        <v>150</v>
      </c>
      <c r="K25" s="48">
        <v>150</v>
      </c>
      <c r="L25" s="48"/>
      <c r="M25" s="48">
        <v>450</v>
      </c>
      <c r="N25" s="48"/>
      <c r="O25" s="48"/>
      <c r="P25" s="48">
        <v>150</v>
      </c>
      <c r="Q25" s="48"/>
      <c r="R25" s="48">
        <v>150</v>
      </c>
      <c r="S25" s="48"/>
      <c r="T25" s="49">
        <f t="shared" si="0"/>
        <v>3750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69</v>
      </c>
      <c r="B26" s="34" t="s">
        <v>70</v>
      </c>
      <c r="C26" s="35" t="s">
        <v>71</v>
      </c>
      <c r="D26" s="36" t="s">
        <v>41</v>
      </c>
      <c r="E26" s="48">
        <v>106971</v>
      </c>
      <c r="F26" s="48">
        <v>33225</v>
      </c>
      <c r="G26" s="48">
        <v>8055</v>
      </c>
      <c r="H26" s="48">
        <v>3894</v>
      </c>
      <c r="I26" s="48">
        <v>987</v>
      </c>
      <c r="J26" s="48">
        <v>5667</v>
      </c>
      <c r="K26" s="48">
        <v>1072</v>
      </c>
      <c r="L26" s="48">
        <v>347</v>
      </c>
      <c r="M26" s="48">
        <v>12177</v>
      </c>
      <c r="N26" s="48">
        <v>5275</v>
      </c>
      <c r="O26" s="48">
        <v>11283</v>
      </c>
      <c r="P26" s="48">
        <v>4419</v>
      </c>
      <c r="Q26" s="48">
        <v>6594</v>
      </c>
      <c r="R26" s="48">
        <v>6299</v>
      </c>
      <c r="S26" s="48"/>
      <c r="T26" s="49">
        <f t="shared" si="0"/>
        <v>206265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162" x14ac:dyDescent="0.25">
      <c r="A27" s="33" t="s">
        <v>72</v>
      </c>
      <c r="B27" s="34" t="s">
        <v>73</v>
      </c>
      <c r="C27" s="35" t="s">
        <v>74</v>
      </c>
      <c r="D27" s="36" t="s">
        <v>41</v>
      </c>
      <c r="E27" s="48">
        <v>1031055</v>
      </c>
      <c r="F27" s="48">
        <v>440180.5</v>
      </c>
      <c r="G27" s="48">
        <v>95077.8</v>
      </c>
      <c r="H27" s="48">
        <v>71267.100000000006</v>
      </c>
      <c r="I27" s="48">
        <v>18746.5</v>
      </c>
      <c r="J27" s="48">
        <v>66365.600000000006</v>
      </c>
      <c r="K27" s="48">
        <v>30103.599999999999</v>
      </c>
      <c r="L27" s="48">
        <v>6168</v>
      </c>
      <c r="M27" s="48">
        <v>167176.9</v>
      </c>
      <c r="N27" s="48">
        <v>33944.199999999997</v>
      </c>
      <c r="O27" s="48">
        <v>43261.2</v>
      </c>
      <c r="P27" s="48">
        <v>37494.5</v>
      </c>
      <c r="Q27" s="48">
        <v>44704.7</v>
      </c>
      <c r="R27" s="48">
        <v>40377.9</v>
      </c>
      <c r="S27" s="48"/>
      <c r="T27" s="49">
        <f t="shared" si="0"/>
        <v>2125923.5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141.75" x14ac:dyDescent="0.25">
      <c r="A28" s="33" t="s">
        <v>75</v>
      </c>
      <c r="B28" s="34" t="s">
        <v>76</v>
      </c>
      <c r="C28" s="35" t="s">
        <v>77</v>
      </c>
      <c r="D28" s="36" t="s">
        <v>78</v>
      </c>
      <c r="E28" s="48">
        <v>500477</v>
      </c>
      <c r="F28" s="48">
        <v>90388</v>
      </c>
      <c r="G28" s="48">
        <v>30558</v>
      </c>
      <c r="H28" s="48">
        <v>22811</v>
      </c>
      <c r="I28" s="48">
        <v>4717</v>
      </c>
      <c r="J28" s="48">
        <v>40619</v>
      </c>
      <c r="K28" s="48">
        <v>4224</v>
      </c>
      <c r="L28" s="48">
        <v>1584</v>
      </c>
      <c r="M28" s="48">
        <v>28784</v>
      </c>
      <c r="N28" s="48">
        <v>10474</v>
      </c>
      <c r="O28" s="48">
        <v>4360</v>
      </c>
      <c r="P28" s="48">
        <v>6587</v>
      </c>
      <c r="Q28" s="48">
        <v>23423</v>
      </c>
      <c r="R28" s="48">
        <v>12732</v>
      </c>
      <c r="S28" s="48"/>
      <c r="T28" s="49">
        <f t="shared" si="0"/>
        <v>781738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21.5" x14ac:dyDescent="0.25">
      <c r="A29" s="33" t="s">
        <v>79</v>
      </c>
      <c r="B29" s="34" t="s">
        <v>80</v>
      </c>
      <c r="C29" s="35" t="s">
        <v>81</v>
      </c>
      <c r="D29" s="36" t="s">
        <v>41</v>
      </c>
      <c r="E29" s="48">
        <v>30204</v>
      </c>
      <c r="F29" s="48">
        <v>13793</v>
      </c>
      <c r="G29" s="48">
        <v>2823</v>
      </c>
      <c r="H29" s="48">
        <v>2045</v>
      </c>
      <c r="I29" s="48">
        <v>671</v>
      </c>
      <c r="J29" s="48">
        <v>2990</v>
      </c>
      <c r="K29" s="48">
        <v>1052</v>
      </c>
      <c r="L29" s="48">
        <v>322</v>
      </c>
      <c r="M29" s="48">
        <v>4244</v>
      </c>
      <c r="N29" s="48">
        <v>814</v>
      </c>
      <c r="O29" s="48">
        <v>1589</v>
      </c>
      <c r="P29" s="48">
        <v>1351</v>
      </c>
      <c r="Q29" s="48">
        <v>1624</v>
      </c>
      <c r="R29" s="48">
        <v>1526</v>
      </c>
      <c r="S29" s="48"/>
      <c r="T29" s="49">
        <f t="shared" si="0"/>
        <v>65048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81" x14ac:dyDescent="0.25">
      <c r="A30" s="33" t="s">
        <v>82</v>
      </c>
      <c r="B30" s="34" t="s">
        <v>83</v>
      </c>
      <c r="C30" s="35" t="s">
        <v>84</v>
      </c>
      <c r="D30" s="36" t="s">
        <v>30</v>
      </c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>
        <v>452075.451</v>
      </c>
      <c r="T30" s="49">
        <f t="shared" si="0"/>
        <v>452075.451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121.5" x14ac:dyDescent="0.25">
      <c r="A31" s="33" t="s">
        <v>85</v>
      </c>
      <c r="B31" s="34" t="s">
        <v>86</v>
      </c>
      <c r="C31" s="35" t="s">
        <v>87</v>
      </c>
      <c r="D31" s="36" t="s">
        <v>88</v>
      </c>
      <c r="E31" s="48"/>
      <c r="F31" s="48"/>
      <c r="G31" s="48">
        <v>118.4</v>
      </c>
      <c r="H31" s="48">
        <v>52.5</v>
      </c>
      <c r="I31" s="48">
        <v>26.4</v>
      </c>
      <c r="J31" s="48">
        <v>98.5</v>
      </c>
      <c r="K31" s="48">
        <v>27.7</v>
      </c>
      <c r="L31" s="48"/>
      <c r="M31" s="48">
        <v>182.2</v>
      </c>
      <c r="N31" s="48">
        <v>28.4</v>
      </c>
      <c r="O31" s="48">
        <v>58.4</v>
      </c>
      <c r="P31" s="48">
        <v>37.200000000000003</v>
      </c>
      <c r="Q31" s="48">
        <v>58.8</v>
      </c>
      <c r="R31" s="48">
        <v>16.2</v>
      </c>
      <c r="S31" s="48"/>
      <c r="T31" s="49">
        <f t="shared" si="0"/>
        <v>704.7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81" x14ac:dyDescent="0.25">
      <c r="A32" s="33" t="s">
        <v>89</v>
      </c>
      <c r="B32" s="34" t="s">
        <v>90</v>
      </c>
      <c r="C32" s="35" t="s">
        <v>91</v>
      </c>
      <c r="D32" s="36" t="s">
        <v>92</v>
      </c>
      <c r="E32" s="48">
        <v>16912.400000000001</v>
      </c>
      <c r="F32" s="48">
        <v>13952.5</v>
      </c>
      <c r="G32" s="48">
        <v>1192</v>
      </c>
      <c r="H32" s="48">
        <v>1260</v>
      </c>
      <c r="I32" s="48">
        <v>714.9</v>
      </c>
      <c r="J32" s="48">
        <v>1150.9000000000001</v>
      </c>
      <c r="K32" s="48">
        <v>504.8</v>
      </c>
      <c r="L32" s="48"/>
      <c r="M32" s="48">
        <v>1876.4</v>
      </c>
      <c r="N32" s="48">
        <v>757.9</v>
      </c>
      <c r="O32" s="48">
        <v>929.3</v>
      </c>
      <c r="P32" s="48">
        <v>1675.4</v>
      </c>
      <c r="Q32" s="48">
        <v>603.1</v>
      </c>
      <c r="R32" s="48">
        <v>534.79999999999995</v>
      </c>
      <c r="S32" s="48"/>
      <c r="T32" s="49">
        <f t="shared" si="0"/>
        <v>42064.400000000016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162" x14ac:dyDescent="0.25">
      <c r="A33" s="33" t="s">
        <v>93</v>
      </c>
      <c r="B33" s="34" t="s">
        <v>94</v>
      </c>
      <c r="C33" s="35" t="s">
        <v>95</v>
      </c>
      <c r="D33" s="36" t="s">
        <v>96</v>
      </c>
      <c r="E33" s="48">
        <v>4428</v>
      </c>
      <c r="F33" s="48">
        <v>3471.6</v>
      </c>
      <c r="G33" s="48">
        <v>136.1</v>
      </c>
      <c r="H33" s="48">
        <v>32.799999999999997</v>
      </c>
      <c r="I33" s="48">
        <v>14.3</v>
      </c>
      <c r="J33" s="48">
        <v>100.5</v>
      </c>
      <c r="K33" s="48">
        <v>74.5</v>
      </c>
      <c r="L33" s="48"/>
      <c r="M33" s="48">
        <v>147</v>
      </c>
      <c r="N33" s="48">
        <v>122.9</v>
      </c>
      <c r="O33" s="48">
        <v>108.7</v>
      </c>
      <c r="P33" s="48">
        <v>29.3</v>
      </c>
      <c r="Q33" s="48">
        <v>109.1</v>
      </c>
      <c r="R33" s="48">
        <v>18.399999999999999</v>
      </c>
      <c r="S33" s="48"/>
      <c r="T33" s="49">
        <f t="shared" si="0"/>
        <v>8793.2000000000007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37.5" x14ac:dyDescent="0.3">
      <c r="A34" s="44"/>
      <c r="B34" s="45" t="s">
        <v>97</v>
      </c>
      <c r="C34" s="43" t="s">
        <v>95</v>
      </c>
      <c r="D34" s="46"/>
      <c r="E34" s="50">
        <v>4428</v>
      </c>
      <c r="F34" s="50">
        <v>3471.6</v>
      </c>
      <c r="G34" s="50">
        <v>136.1</v>
      </c>
      <c r="H34" s="50">
        <v>32.799999999999997</v>
      </c>
      <c r="I34" s="50">
        <v>14.3</v>
      </c>
      <c r="J34" s="50">
        <v>100.5</v>
      </c>
      <c r="K34" s="50">
        <v>74.5</v>
      </c>
      <c r="L34" s="50"/>
      <c r="M34" s="50">
        <v>147</v>
      </c>
      <c r="N34" s="50">
        <v>122.9</v>
      </c>
      <c r="O34" s="50">
        <v>108.7</v>
      </c>
      <c r="P34" s="50">
        <v>29.3</v>
      </c>
      <c r="Q34" s="50">
        <v>109.1</v>
      </c>
      <c r="R34" s="50">
        <v>18.399999999999999</v>
      </c>
      <c r="S34" s="50"/>
      <c r="T34" s="51">
        <f t="shared" si="0"/>
        <v>8793.2000000000007</v>
      </c>
      <c r="U34" s="47"/>
      <c r="V34" s="47"/>
      <c r="W34" s="47"/>
      <c r="X34" s="47"/>
      <c r="Y34" s="47"/>
      <c r="Z34" s="47"/>
      <c r="AA34" s="47"/>
      <c r="AB34" s="47"/>
      <c r="AC34" s="47"/>
      <c r="AD34" s="47"/>
      <c r="AE34" s="3"/>
    </row>
    <row r="35" spans="1:31" ht="162" x14ac:dyDescent="0.25">
      <c r="A35" s="33" t="s">
        <v>98</v>
      </c>
      <c r="B35" s="34" t="s">
        <v>99</v>
      </c>
      <c r="C35" s="35" t="s">
        <v>100</v>
      </c>
      <c r="D35" s="36" t="s">
        <v>101</v>
      </c>
      <c r="E35" s="48"/>
      <c r="F35" s="48">
        <v>2641.9</v>
      </c>
      <c r="G35" s="48">
        <v>609.70000000000005</v>
      </c>
      <c r="H35" s="48">
        <v>880.7</v>
      </c>
      <c r="I35" s="48">
        <v>271</v>
      </c>
      <c r="J35" s="48">
        <v>135.5</v>
      </c>
      <c r="K35" s="48">
        <v>474.2</v>
      </c>
      <c r="L35" s="48">
        <v>155.30000000000001</v>
      </c>
      <c r="M35" s="48"/>
      <c r="N35" s="48">
        <v>361.3</v>
      </c>
      <c r="O35" s="48">
        <v>872.4</v>
      </c>
      <c r="P35" s="48">
        <v>727</v>
      </c>
      <c r="Q35" s="48">
        <v>872.4</v>
      </c>
      <c r="R35" s="48">
        <v>727</v>
      </c>
      <c r="S35" s="48"/>
      <c r="T35" s="49">
        <f t="shared" si="0"/>
        <v>8728.4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37.5" x14ac:dyDescent="0.3">
      <c r="A36" s="44"/>
      <c r="B36" s="45" t="s">
        <v>97</v>
      </c>
      <c r="C36" s="43" t="s">
        <v>100</v>
      </c>
      <c r="D36" s="46"/>
      <c r="E36" s="50"/>
      <c r="F36" s="50">
        <v>2641.9</v>
      </c>
      <c r="G36" s="50">
        <v>609.70000000000005</v>
      </c>
      <c r="H36" s="50">
        <v>880.7</v>
      </c>
      <c r="I36" s="50">
        <v>271</v>
      </c>
      <c r="J36" s="50">
        <v>135.5</v>
      </c>
      <c r="K36" s="50">
        <v>474.2</v>
      </c>
      <c r="L36" s="50">
        <v>155.30000000000001</v>
      </c>
      <c r="M36" s="50"/>
      <c r="N36" s="50">
        <v>361.3</v>
      </c>
      <c r="O36" s="50">
        <v>872.4</v>
      </c>
      <c r="P36" s="50">
        <v>727</v>
      </c>
      <c r="Q36" s="50">
        <v>872.4</v>
      </c>
      <c r="R36" s="50">
        <v>727</v>
      </c>
      <c r="S36" s="50"/>
      <c r="T36" s="51">
        <f t="shared" si="0"/>
        <v>8728.4</v>
      </c>
      <c r="U36" s="47"/>
      <c r="V36" s="47"/>
      <c r="W36" s="47"/>
      <c r="X36" s="47"/>
      <c r="Y36" s="47"/>
      <c r="Z36" s="47"/>
      <c r="AA36" s="47"/>
      <c r="AB36" s="47"/>
      <c r="AC36" s="47"/>
      <c r="AD36" s="47"/>
      <c r="AE36" s="3"/>
    </row>
    <row r="37" spans="1:31" ht="141.75" x14ac:dyDescent="0.25">
      <c r="A37" s="33" t="s">
        <v>102</v>
      </c>
      <c r="B37" s="34" t="s">
        <v>103</v>
      </c>
      <c r="C37" s="35" t="s">
        <v>104</v>
      </c>
      <c r="D37" s="36" t="s">
        <v>105</v>
      </c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>
        <v>684.6</v>
      </c>
      <c r="T37" s="49">
        <f t="shared" si="0"/>
        <v>684.6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37.5" x14ac:dyDescent="0.3">
      <c r="A38" s="44"/>
      <c r="B38" s="45" t="s">
        <v>97</v>
      </c>
      <c r="C38" s="43" t="s">
        <v>104</v>
      </c>
      <c r="D38" s="46"/>
      <c r="E38" s="50"/>
      <c r="F38" s="50"/>
      <c r="G38" s="50"/>
      <c r="H38" s="50"/>
      <c r="I38" s="50"/>
      <c r="J38" s="50"/>
      <c r="K38" s="50"/>
      <c r="L38" s="50"/>
      <c r="M38" s="50"/>
      <c r="N38" s="50"/>
      <c r="O38" s="50"/>
      <c r="P38" s="50"/>
      <c r="Q38" s="50"/>
      <c r="R38" s="50"/>
      <c r="S38" s="50">
        <v>684.6</v>
      </c>
      <c r="T38" s="51">
        <f t="shared" si="0"/>
        <v>684.6</v>
      </c>
      <c r="U38" s="47"/>
      <c r="V38" s="47"/>
      <c r="W38" s="47"/>
      <c r="X38" s="47"/>
      <c r="Y38" s="47"/>
      <c r="Z38" s="47"/>
      <c r="AA38" s="47"/>
      <c r="AB38" s="47"/>
      <c r="AC38" s="47"/>
      <c r="AD38" s="47"/>
      <c r="AE38" s="3"/>
    </row>
    <row r="39" spans="1:31" ht="121.5" x14ac:dyDescent="0.25">
      <c r="A39" s="33" t="s">
        <v>106</v>
      </c>
      <c r="B39" s="34" t="s">
        <v>107</v>
      </c>
      <c r="C39" s="35" t="s">
        <v>108</v>
      </c>
      <c r="D39" s="36" t="s">
        <v>41</v>
      </c>
      <c r="E39" s="48">
        <v>1070.5999999999999</v>
      </c>
      <c r="F39" s="48">
        <v>1169.4000000000001</v>
      </c>
      <c r="G39" s="48">
        <v>113.2</v>
      </c>
      <c r="H39" s="48">
        <v>158.5</v>
      </c>
      <c r="I39" s="48">
        <v>22.6</v>
      </c>
      <c r="J39" s="48">
        <v>263.60000000000002</v>
      </c>
      <c r="K39" s="48">
        <v>113.2</v>
      </c>
      <c r="L39" s="48">
        <v>56.6</v>
      </c>
      <c r="M39" s="48">
        <v>407.6</v>
      </c>
      <c r="N39" s="48">
        <v>135.80000000000001</v>
      </c>
      <c r="O39" s="48">
        <v>137.4</v>
      </c>
      <c r="P39" s="48">
        <v>289.60000000000002</v>
      </c>
      <c r="Q39" s="48">
        <v>289.60000000000002</v>
      </c>
      <c r="R39" s="48">
        <v>91.6</v>
      </c>
      <c r="S39" s="48"/>
      <c r="T39" s="49">
        <f t="shared" si="0"/>
        <v>4319.3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37.5" x14ac:dyDescent="0.3">
      <c r="A40" s="44"/>
      <c r="B40" s="45" t="s">
        <v>97</v>
      </c>
      <c r="C40" s="43" t="s">
        <v>108</v>
      </c>
      <c r="D40" s="46"/>
      <c r="E40" s="50">
        <v>1070.5999999999999</v>
      </c>
      <c r="F40" s="50">
        <v>1169.4000000000001</v>
      </c>
      <c r="G40" s="50">
        <v>113.2</v>
      </c>
      <c r="H40" s="50">
        <v>158.5</v>
      </c>
      <c r="I40" s="50">
        <v>22.6</v>
      </c>
      <c r="J40" s="50">
        <v>263.60000000000002</v>
      </c>
      <c r="K40" s="50">
        <v>113.2</v>
      </c>
      <c r="L40" s="50">
        <v>56.6</v>
      </c>
      <c r="M40" s="50">
        <v>407.6</v>
      </c>
      <c r="N40" s="50">
        <v>135.80000000000001</v>
      </c>
      <c r="O40" s="50">
        <v>137.4</v>
      </c>
      <c r="P40" s="50">
        <v>289.60000000000002</v>
      </c>
      <c r="Q40" s="50">
        <v>289.60000000000002</v>
      </c>
      <c r="R40" s="50">
        <v>91.6</v>
      </c>
      <c r="S40" s="50"/>
      <c r="T40" s="51">
        <f t="shared" si="0"/>
        <v>4319.3</v>
      </c>
      <c r="U40" s="47"/>
      <c r="V40" s="47"/>
      <c r="W40" s="47"/>
      <c r="X40" s="47"/>
      <c r="Y40" s="47"/>
      <c r="Z40" s="47"/>
      <c r="AA40" s="47"/>
      <c r="AB40" s="47"/>
      <c r="AC40" s="47"/>
      <c r="AD40" s="47"/>
      <c r="AE40" s="3"/>
    </row>
    <row r="41" spans="1:31" ht="202.5" x14ac:dyDescent="0.25">
      <c r="A41" s="33" t="s">
        <v>109</v>
      </c>
      <c r="B41" s="34" t="s">
        <v>110</v>
      </c>
      <c r="C41" s="35" t="s">
        <v>111</v>
      </c>
      <c r="D41" s="36" t="s">
        <v>112</v>
      </c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>
        <v>6128.3</v>
      </c>
      <c r="T41" s="49">
        <f t="shared" si="0"/>
        <v>6128.3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4"/>
      <c r="B42" s="45" t="s">
        <v>97</v>
      </c>
      <c r="C42" s="43" t="s">
        <v>111</v>
      </c>
      <c r="D42" s="46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>
        <v>6128.3</v>
      </c>
      <c r="T42" s="51">
        <f t="shared" si="0"/>
        <v>6128.3</v>
      </c>
      <c r="U42" s="47"/>
      <c r="V42" s="47"/>
      <c r="W42" s="47"/>
      <c r="X42" s="47"/>
      <c r="Y42" s="47"/>
      <c r="Z42" s="47"/>
      <c r="AA42" s="47"/>
      <c r="AB42" s="47"/>
      <c r="AC42" s="47"/>
      <c r="AD42" s="47"/>
      <c r="AE42" s="3"/>
    </row>
    <row r="43" spans="1:31" ht="141.75" x14ac:dyDescent="0.25">
      <c r="A43" s="33" t="s">
        <v>113</v>
      </c>
      <c r="B43" s="34" t="s">
        <v>114</v>
      </c>
      <c r="C43" s="35" t="s">
        <v>115</v>
      </c>
      <c r="D43" s="36" t="s">
        <v>88</v>
      </c>
      <c r="E43" s="48"/>
      <c r="F43" s="48"/>
      <c r="G43" s="48">
        <v>1420.4</v>
      </c>
      <c r="H43" s="48">
        <v>629.9</v>
      </c>
      <c r="I43" s="48">
        <v>316.39999999999998</v>
      </c>
      <c r="J43" s="48">
        <v>1182.3</v>
      </c>
      <c r="K43" s="48">
        <v>332.1</v>
      </c>
      <c r="L43" s="48">
        <v>85.7</v>
      </c>
      <c r="M43" s="48">
        <v>2186.4</v>
      </c>
      <c r="N43" s="48">
        <v>369.3</v>
      </c>
      <c r="O43" s="48">
        <v>758.8</v>
      </c>
      <c r="P43" s="48">
        <v>483.9</v>
      </c>
      <c r="Q43" s="48">
        <v>764.1</v>
      </c>
      <c r="R43" s="48">
        <v>210.1</v>
      </c>
      <c r="S43" s="48"/>
      <c r="T43" s="49">
        <f t="shared" si="0"/>
        <v>8739.4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4"/>
      <c r="B44" s="45" t="s">
        <v>97</v>
      </c>
      <c r="C44" s="43" t="s">
        <v>115</v>
      </c>
      <c r="D44" s="46"/>
      <c r="E44" s="50"/>
      <c r="F44" s="50"/>
      <c r="G44" s="50">
        <v>1420.4</v>
      </c>
      <c r="H44" s="50">
        <v>629.9</v>
      </c>
      <c r="I44" s="50">
        <v>316.39999999999998</v>
      </c>
      <c r="J44" s="50">
        <v>1182.3</v>
      </c>
      <c r="K44" s="50">
        <v>332.1</v>
      </c>
      <c r="L44" s="50">
        <v>85.7</v>
      </c>
      <c r="M44" s="50">
        <v>2186.4</v>
      </c>
      <c r="N44" s="50">
        <v>369.3</v>
      </c>
      <c r="O44" s="50">
        <v>758.8</v>
      </c>
      <c r="P44" s="50">
        <v>483.9</v>
      </c>
      <c r="Q44" s="50">
        <v>764.1</v>
      </c>
      <c r="R44" s="50">
        <v>210.1</v>
      </c>
      <c r="S44" s="50"/>
      <c r="T44" s="51">
        <f t="shared" si="0"/>
        <v>8739.4</v>
      </c>
      <c r="U44" s="47"/>
      <c r="V44" s="47"/>
      <c r="W44" s="47"/>
      <c r="X44" s="47"/>
      <c r="Y44" s="47"/>
      <c r="Z44" s="47"/>
      <c r="AA44" s="47"/>
      <c r="AB44" s="47"/>
      <c r="AC44" s="47"/>
      <c r="AD44" s="47"/>
      <c r="AE44" s="3"/>
    </row>
    <row r="45" spans="1:31" ht="162" x14ac:dyDescent="0.25">
      <c r="A45" s="33" t="s">
        <v>116</v>
      </c>
      <c r="B45" s="34" t="s">
        <v>117</v>
      </c>
      <c r="C45" s="35" t="s">
        <v>118</v>
      </c>
      <c r="D45" s="36" t="s">
        <v>96</v>
      </c>
      <c r="E45" s="48">
        <v>140484.20000000001</v>
      </c>
      <c r="F45" s="48">
        <v>110141</v>
      </c>
      <c r="G45" s="48">
        <v>4319.5</v>
      </c>
      <c r="H45" s="48">
        <v>1039.2</v>
      </c>
      <c r="I45" s="48">
        <v>455.2</v>
      </c>
      <c r="J45" s="48">
        <v>3187.7</v>
      </c>
      <c r="K45" s="48">
        <v>2362.5</v>
      </c>
      <c r="L45" s="48"/>
      <c r="M45" s="48">
        <v>4664.8999999999996</v>
      </c>
      <c r="N45" s="48">
        <v>3900.3</v>
      </c>
      <c r="O45" s="48">
        <v>3447.6</v>
      </c>
      <c r="P45" s="48">
        <v>928.6</v>
      </c>
      <c r="Q45" s="48">
        <v>3460</v>
      </c>
      <c r="R45" s="48">
        <v>583.1</v>
      </c>
      <c r="S45" s="48"/>
      <c r="T45" s="49">
        <f t="shared" si="0"/>
        <v>278973.8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20.25" x14ac:dyDescent="0.25">
      <c r="A46" s="37"/>
      <c r="B46" s="38" t="s">
        <v>119</v>
      </c>
      <c r="C46" s="39"/>
      <c r="D46" s="40"/>
      <c r="E46" s="52">
        <v>4092875.9</v>
      </c>
      <c r="F46" s="52">
        <v>1945688</v>
      </c>
      <c r="G46" s="52">
        <v>458505.7</v>
      </c>
      <c r="H46" s="52">
        <v>320794.5</v>
      </c>
      <c r="I46" s="52">
        <v>117840.6</v>
      </c>
      <c r="J46" s="52">
        <v>430739.4</v>
      </c>
      <c r="K46" s="52">
        <v>169712.4</v>
      </c>
      <c r="L46" s="52">
        <v>45557.2</v>
      </c>
      <c r="M46" s="52">
        <v>518115.3</v>
      </c>
      <c r="N46" s="52">
        <v>177175.4</v>
      </c>
      <c r="O46" s="52">
        <v>316776.40000000002</v>
      </c>
      <c r="P46" s="52">
        <v>291151.59999999998</v>
      </c>
      <c r="Q46" s="52">
        <v>290472.40000000002</v>
      </c>
      <c r="R46" s="52">
        <v>260284.7</v>
      </c>
      <c r="S46" s="52">
        <v>458888.35100000002</v>
      </c>
      <c r="T46" s="52">
        <f t="shared" si="0"/>
        <v>9894577.8509999998</v>
      </c>
      <c r="U46" s="6"/>
      <c r="V46" s="6"/>
      <c r="W46" s="6"/>
      <c r="X46" s="6"/>
      <c r="Y46" s="6"/>
      <c r="Z46" s="6"/>
      <c r="AA46" s="6"/>
      <c r="AB46" s="6"/>
      <c r="AC46" s="6"/>
      <c r="AD46" s="6"/>
      <c r="AE46" s="3"/>
    </row>
    <row r="47" spans="1:31" ht="20.25" x14ac:dyDescent="0.25">
      <c r="A47" s="37"/>
      <c r="B47" s="38" t="s">
        <v>120</v>
      </c>
      <c r="C47" s="39"/>
      <c r="D47" s="40"/>
      <c r="E47" s="52">
        <v>4087377.3</v>
      </c>
      <c r="F47" s="52">
        <v>1938405.1</v>
      </c>
      <c r="G47" s="52">
        <v>456226.3</v>
      </c>
      <c r="H47" s="52">
        <v>319092.59999999998</v>
      </c>
      <c r="I47" s="52">
        <v>117216.3</v>
      </c>
      <c r="J47" s="52">
        <v>429057.5</v>
      </c>
      <c r="K47" s="52">
        <v>168718.4</v>
      </c>
      <c r="L47" s="52">
        <v>45259.6</v>
      </c>
      <c r="M47" s="52">
        <v>515374.3</v>
      </c>
      <c r="N47" s="52">
        <v>176186.1</v>
      </c>
      <c r="O47" s="52">
        <v>314899.09999999998</v>
      </c>
      <c r="P47" s="52">
        <v>289621.8</v>
      </c>
      <c r="Q47" s="52">
        <v>288437.2</v>
      </c>
      <c r="R47" s="52">
        <v>259237.6</v>
      </c>
      <c r="S47" s="52">
        <v>452075.451</v>
      </c>
      <c r="T47" s="52">
        <f t="shared" si="0"/>
        <v>9857184.6509999987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20.25" x14ac:dyDescent="0.25">
      <c r="A48" s="37"/>
      <c r="B48" s="38" t="s">
        <v>121</v>
      </c>
      <c r="C48" s="39"/>
      <c r="D48" s="40"/>
      <c r="E48" s="52">
        <v>5498.6</v>
      </c>
      <c r="F48" s="52">
        <v>7282.9</v>
      </c>
      <c r="G48" s="52">
        <v>2279.4</v>
      </c>
      <c r="H48" s="52">
        <v>1701.9</v>
      </c>
      <c r="I48" s="52">
        <v>624.29999999999995</v>
      </c>
      <c r="J48" s="52">
        <v>1681.9</v>
      </c>
      <c r="K48" s="52">
        <v>994</v>
      </c>
      <c r="L48" s="52">
        <v>297.60000000000002</v>
      </c>
      <c r="M48" s="52">
        <v>2741</v>
      </c>
      <c r="N48" s="52">
        <v>989.3</v>
      </c>
      <c r="O48" s="52">
        <v>1877.3</v>
      </c>
      <c r="P48" s="52">
        <v>1529.8</v>
      </c>
      <c r="Q48" s="52">
        <v>2035.2</v>
      </c>
      <c r="R48" s="52">
        <v>1047.0999999999999</v>
      </c>
      <c r="S48" s="52">
        <v>6812.9</v>
      </c>
      <c r="T48" s="52">
        <f t="shared" si="0"/>
        <v>37393.199999999997</v>
      </c>
      <c r="U48" s="6"/>
      <c r="V48" s="6"/>
      <c r="W48" s="6"/>
      <c r="X48" s="6"/>
      <c r="Y48" s="6"/>
      <c r="Z48" s="6"/>
      <c r="AA48" s="6"/>
      <c r="AB48" s="6"/>
      <c r="AC48" s="6"/>
      <c r="AD48" s="6"/>
      <c r="AE48" s="3"/>
    </row>
    <row r="49" spans="1:31" s="66" customFormat="1" ht="39" x14ac:dyDescent="0.3">
      <c r="A49" s="62"/>
      <c r="B49" s="63" t="s">
        <v>97</v>
      </c>
      <c r="C49" s="41"/>
      <c r="D49" s="41"/>
      <c r="E49" s="64">
        <v>5498.6</v>
      </c>
      <c r="F49" s="64">
        <v>7282.9</v>
      </c>
      <c r="G49" s="64">
        <v>2279.4</v>
      </c>
      <c r="H49" s="64">
        <v>1701.9</v>
      </c>
      <c r="I49" s="64">
        <v>624.29999999999995</v>
      </c>
      <c r="J49" s="64">
        <v>1681.9</v>
      </c>
      <c r="K49" s="64">
        <v>994</v>
      </c>
      <c r="L49" s="64">
        <v>297.60000000000002</v>
      </c>
      <c r="M49" s="64">
        <v>2741</v>
      </c>
      <c r="N49" s="64">
        <v>989.3</v>
      </c>
      <c r="O49" s="64">
        <v>1877.3</v>
      </c>
      <c r="P49" s="64">
        <v>1529.8</v>
      </c>
      <c r="Q49" s="64">
        <v>2035.2</v>
      </c>
      <c r="R49" s="64">
        <v>1047.0999999999999</v>
      </c>
      <c r="S49" s="64">
        <v>6812.9</v>
      </c>
      <c r="T49" s="64">
        <f t="shared" si="0"/>
        <v>37393.199999999997</v>
      </c>
      <c r="U49" s="47"/>
      <c r="V49" s="47"/>
      <c r="W49" s="47"/>
      <c r="X49" s="47"/>
      <c r="Y49" s="47"/>
      <c r="Z49" s="47"/>
      <c r="AA49" s="47"/>
      <c r="AB49" s="47"/>
      <c r="AC49" s="47"/>
      <c r="AD49" s="47"/>
      <c r="AE49" s="65"/>
    </row>
    <row r="50" spans="1:31" x14ac:dyDescent="0.25">
      <c r="B50" s="6"/>
      <c r="C50" s="4"/>
      <c r="D50" s="6"/>
      <c r="E50" s="29"/>
      <c r="F50" s="29"/>
      <c r="G50" s="29"/>
      <c r="H50" s="29"/>
      <c r="I50" s="29"/>
      <c r="J50" s="29"/>
      <c r="K50" s="29"/>
      <c r="L50" s="29"/>
      <c r="M50" s="29"/>
      <c r="N50" s="29"/>
      <c r="O50" s="29"/>
      <c r="P50" s="29"/>
      <c r="Q50" s="29"/>
      <c r="R50" s="29"/>
      <c r="S50" s="29"/>
      <c r="T50" s="30"/>
      <c r="U50" s="3"/>
      <c r="V50" s="3"/>
      <c r="W50" s="3"/>
      <c r="X50" s="3"/>
      <c r="Y50" s="3"/>
      <c r="Z50" s="3"/>
      <c r="AA50" s="3"/>
      <c r="AB50" s="3"/>
      <c r="AC50" s="3"/>
      <c r="AD50" s="3"/>
      <c r="AE50" s="3"/>
    </row>
    <row r="51" spans="1:31" x14ac:dyDescent="0.25">
      <c r="B51" s="6"/>
      <c r="C51" s="4"/>
      <c r="D51" s="6"/>
      <c r="E51" s="29"/>
      <c r="F51" s="29"/>
      <c r="G51" s="29"/>
      <c r="H51" s="29"/>
      <c r="I51" s="29"/>
      <c r="J51" s="29"/>
      <c r="K51" s="29"/>
      <c r="L51" s="29"/>
      <c r="M51" s="29"/>
      <c r="N51" s="29"/>
      <c r="O51" s="29"/>
      <c r="P51" s="29"/>
      <c r="Q51" s="29"/>
      <c r="R51" s="29"/>
      <c r="S51" s="29"/>
      <c r="T51" s="30"/>
      <c r="U51" s="3"/>
      <c r="V51" s="3"/>
      <c r="W51" s="3"/>
      <c r="X51" s="3"/>
      <c r="Y51" s="3"/>
      <c r="Z51" s="3"/>
      <c r="AA51" s="3"/>
      <c r="AB51" s="3"/>
      <c r="AC51" s="3"/>
      <c r="AD51" s="3"/>
      <c r="AE51" s="3"/>
    </row>
    <row r="52" spans="1:31" x14ac:dyDescent="0.25">
      <c r="B52" s="6"/>
      <c r="C52" s="4"/>
      <c r="D52" s="6"/>
      <c r="E52" s="29"/>
      <c r="F52" s="29"/>
      <c r="G52" s="29"/>
      <c r="H52" s="29"/>
      <c r="I52" s="29"/>
      <c r="J52" s="29"/>
      <c r="K52" s="29"/>
      <c r="L52" s="29"/>
      <c r="M52" s="29"/>
      <c r="N52" s="29"/>
      <c r="O52" s="29"/>
      <c r="P52" s="29"/>
      <c r="Q52" s="29"/>
      <c r="R52" s="29"/>
      <c r="S52" s="29"/>
      <c r="T52" s="30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30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E128" s="31"/>
      <c r="F128" s="31"/>
      <c r="G128" s="31"/>
      <c r="H128" s="31"/>
      <c r="I128" s="31"/>
      <c r="J128" s="31"/>
      <c r="K128" s="31"/>
      <c r="L128" s="31"/>
      <c r="M128" s="31"/>
      <c r="N128" s="31"/>
      <c r="O128" s="31"/>
      <c r="P128" s="31"/>
      <c r="Q128" s="31"/>
      <c r="R128" s="31"/>
      <c r="S128" s="31"/>
      <c r="T128" s="32"/>
    </row>
    <row r="129" spans="5:20" x14ac:dyDescent="0.25">
      <c r="E129" s="31"/>
      <c r="F129" s="31"/>
      <c r="G129" s="31"/>
      <c r="H129" s="31"/>
      <c r="I129" s="31"/>
      <c r="J129" s="31"/>
      <c r="K129" s="31"/>
      <c r="L129" s="31"/>
      <c r="M129" s="31"/>
      <c r="N129" s="31"/>
      <c r="O129" s="31"/>
      <c r="P129" s="31"/>
      <c r="Q129" s="31"/>
      <c r="R129" s="31"/>
      <c r="S129" s="31"/>
      <c r="T129" s="32"/>
    </row>
    <row r="130" spans="5:20" x14ac:dyDescent="0.25">
      <c r="E130" s="31"/>
      <c r="F130" s="31"/>
      <c r="G130" s="31"/>
      <c r="H130" s="31"/>
      <c r="I130" s="31"/>
      <c r="J130" s="31"/>
      <c r="K130" s="31"/>
      <c r="L130" s="31"/>
      <c r="M130" s="31"/>
      <c r="N130" s="31"/>
      <c r="O130" s="31"/>
      <c r="P130" s="31"/>
      <c r="Q130" s="31"/>
      <c r="R130" s="31"/>
      <c r="S130" s="31"/>
      <c r="T130" s="32"/>
    </row>
    <row r="131" spans="5:20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5:20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5:20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5:20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5:20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5:20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5:20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5:20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5:20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5:20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5:20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5:20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5:20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5:20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</sheetData>
  <mergeCells count="21">
    <mergeCell ref="T8:T9"/>
    <mergeCell ref="R8:R9"/>
    <mergeCell ref="E8:E9"/>
    <mergeCell ref="F8:F9"/>
    <mergeCell ref="G8:G9"/>
    <mergeCell ref="P8:P9"/>
    <mergeCell ref="K8:K9"/>
    <mergeCell ref="S8:S9"/>
    <mergeCell ref="Q8:Q9"/>
    <mergeCell ref="L8:L9"/>
    <mergeCell ref="E6:O6"/>
    <mergeCell ref="N8:N9"/>
    <mergeCell ref="I8:I9"/>
    <mergeCell ref="M8:M9"/>
    <mergeCell ref="O8:O9"/>
    <mergeCell ref="H8:H9"/>
    <mergeCell ref="A8:A9"/>
    <mergeCell ref="J8:J9"/>
    <mergeCell ref="B8:B9"/>
    <mergeCell ref="C8:C9"/>
    <mergeCell ref="D8:D9"/>
  </mergeCells>
  <phoneticPr fontId="0" type="noConversion"/>
  <printOptions horizontalCentered="1"/>
  <pageMargins left="0.23622047244094491" right="0.23622047244094491" top="0.55000000000000004" bottom="0.3" header="0.31496062992125984" footer="0.15748031496062992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purl.org/dc/terms/"/>
    <ds:schemaRef ds:uri="http://schemas.openxmlformats.org/package/2006/metadata/core-properties"/>
    <ds:schemaRef ds:uri="http://purl.org/dc/elements/1.1/"/>
    <ds:schemaRef ds:uri="http://purl.org/dc/dcmitype/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Гросфельд Юлия Владимировна</cp:lastModifiedBy>
  <cp:lastPrinted>2015-11-25T03:45:15Z</cp:lastPrinted>
  <dcterms:created xsi:type="dcterms:W3CDTF">2005-09-08T01:35:00Z</dcterms:created>
  <dcterms:modified xsi:type="dcterms:W3CDTF">2015-12-01T01:14:40Z</dcterms:modified>
</cp:coreProperties>
</file>